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4_26MPPROG04_travaux_Profondeurs\2_DCE\26MPROG04\26MPROG04_lot 2\"/>
    </mc:Choice>
  </mc:AlternateContent>
  <xr:revisionPtr revIDLastSave="0" documentId="14_{645CAD0E-F975-47F4-9490-E3BE2AF4B59E}" xr6:coauthVersionLast="47" xr6:coauthVersionMax="47" xr10:uidLastSave="{00000000-0000-0000-0000-000000000000}"/>
  <bookViews>
    <workbookView xWindow="-108" yWindow="-108" windowWidth="23256" windowHeight="12456" tabRatio="639" xr2:uid="{00000000-000D-0000-FFFF-FFFF00000000}"/>
  </bookViews>
  <sheets>
    <sheet name="LOT 2 - DQE" sheetId="1" r:id="rId1"/>
  </sheets>
  <definedNames>
    <definedName name="__xlnm.Print_Area" localSheetId="0">'LOT 2 - DQE'!$A$1:$D$41</definedName>
    <definedName name="_xlnm.Print_Area" localSheetId="0">'LOT 2 - DQE'!$A$1:$H$41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3" i="1" l="1"/>
  <c r="G23" i="1" s="1"/>
  <c r="F28" i="1"/>
  <c r="F27" i="1"/>
  <c r="F29" i="1"/>
  <c r="G29" i="1" s="1"/>
  <c r="F7" i="1"/>
  <c r="F22" i="1"/>
  <c r="F17" i="1"/>
  <c r="F18" i="1"/>
  <c r="F19" i="1"/>
  <c r="F20" i="1"/>
  <c r="G20" i="1" s="1"/>
  <c r="F30" i="1" l="1"/>
  <c r="G30" i="1" s="1"/>
  <c r="H23" i="1"/>
  <c r="G28" i="1"/>
  <c r="H28" i="1" s="1"/>
  <c r="G27" i="1"/>
  <c r="H27" i="1" s="1"/>
  <c r="G17" i="1"/>
  <c r="H17" i="1" s="1"/>
  <c r="H20" i="1"/>
  <c r="G19" i="1"/>
  <c r="G18" i="1"/>
  <c r="H18" i="1" s="1"/>
  <c r="H19" i="1" l="1"/>
  <c r="F15" i="1"/>
  <c r="F41" i="1"/>
  <c r="F40" i="1"/>
  <c r="F39" i="1"/>
  <c r="F38" i="1"/>
  <c r="F37" i="1"/>
  <c r="G37" i="1" s="1"/>
  <c r="H37" i="1" s="1"/>
  <c r="F36" i="1"/>
  <c r="F35" i="1"/>
  <c r="F34" i="1"/>
  <c r="F33" i="1"/>
  <c r="H29" i="1"/>
  <c r="G33" i="1" l="1"/>
  <c r="H33" i="1" s="1"/>
  <c r="F42" i="1"/>
  <c r="G42" i="1" s="1"/>
  <c r="H42" i="1" s="1"/>
  <c r="G15" i="1"/>
  <c r="H15" i="1" s="1"/>
  <c r="H30" i="1"/>
  <c r="G38" i="1"/>
  <c r="H38" i="1" s="1"/>
  <c r="G39" i="1"/>
  <c r="H39" i="1" s="1"/>
  <c r="G36" i="1"/>
  <c r="H36" i="1" s="1"/>
  <c r="G40" i="1"/>
  <c r="H40" i="1" s="1"/>
  <c r="G34" i="1"/>
  <c r="H34" i="1" s="1"/>
  <c r="G35" i="1"/>
  <c r="H35" i="1" s="1"/>
  <c r="G41" i="1"/>
  <c r="H41" i="1" s="1"/>
  <c r="F10" i="1" l="1"/>
  <c r="F9" i="1"/>
  <c r="F8" i="1"/>
  <c r="F6" i="1"/>
  <c r="F14" i="1"/>
  <c r="F16" i="1"/>
  <c r="G16" i="1" s="1"/>
  <c r="H16" i="1" s="1"/>
  <c r="F11" i="1" l="1"/>
  <c r="G14" i="1"/>
  <c r="H14" i="1" s="1"/>
  <c r="G9" i="1"/>
  <c r="H9" i="1" s="1"/>
  <c r="G7" i="1"/>
  <c r="H7" i="1" s="1"/>
  <c r="G10" i="1"/>
  <c r="H10" i="1" s="1"/>
  <c r="G6" i="1"/>
  <c r="H6" i="1" s="1"/>
  <c r="G8" i="1"/>
  <c r="H8" i="1" l="1"/>
  <c r="H11" i="1" s="1"/>
  <c r="G11" i="1"/>
  <c r="G22" i="1"/>
  <c r="H22" i="1" s="1"/>
  <c r="F21" i="1"/>
  <c r="F24" i="1" s="1"/>
  <c r="G21" i="1" l="1"/>
  <c r="H21" i="1" l="1"/>
  <c r="H24" i="1" s="1"/>
  <c r="G24" i="1"/>
</calcChain>
</file>

<file path=xl/sharedStrings.xml><?xml version="1.0" encoding="utf-8"?>
<sst xmlns="http://schemas.openxmlformats.org/spreadsheetml/2006/main" count="112" uniqueCount="87">
  <si>
    <t>IL APPARTIENT AUX ENTREPRISES DE VERIFIER TOUTES LES DIMENSIONS DONNEES, SUR PLAN ET SUR SITE
NOTA : Il est de la responsabilité du prestataire de vérifier les formules de calculs présentes dans les cellules. Toute erreur de calcul lui sera imputée. 
Les quantités indiquées dans le présent document n'ont aucune valeur contractuelle.</t>
  </si>
  <si>
    <t>Qte</t>
  </si>
  <si>
    <t>TVA 20%</t>
  </si>
  <si>
    <t>INTERVENTION</t>
  </si>
  <si>
    <t>1</t>
  </si>
  <si>
    <t>DESCRIPTION</t>
  </si>
  <si>
    <t>RÉSEAU ÉLECTRIQUE</t>
  </si>
  <si>
    <t>sous total</t>
  </si>
  <si>
    <t>1/2 journée installateur éclairage</t>
  </si>
  <si>
    <t>1 journée installateur éclairage</t>
  </si>
  <si>
    <t>1/2 journée weekend installateur éclairage</t>
  </si>
  <si>
    <t>1 journée weekend  installateur éclairage</t>
  </si>
  <si>
    <t>1/2 journée technicien régleur</t>
  </si>
  <si>
    <t>1 journée technicien régleur</t>
  </si>
  <si>
    <t>1/2 journée weekend technicien régleur</t>
  </si>
  <si>
    <t>1 journée weekend technicien régleur</t>
  </si>
  <si>
    <t xml:space="preserve">
Alimentations électriques de rails Piccolo Loupi </t>
  </si>
  <si>
    <t xml:space="preserve">Alimentations dispositifs audiovisuel </t>
  </si>
  <si>
    <t xml:space="preserve">BAES </t>
  </si>
  <si>
    <t>II</t>
  </si>
  <si>
    <t>III</t>
  </si>
  <si>
    <t>CONSOMMABLES</t>
  </si>
  <si>
    <t>IV.</t>
  </si>
  <si>
    <t>Alimentations électriques Rails  d'éclairage</t>
  </si>
  <si>
    <t xml:space="preserve">pose et raccordement de:
Alimentations électriques Rails 3 allumages plafond,
</t>
  </si>
  <si>
    <t>pose et raccordement de:
Alimentations dispositifs audiovisuel (écrans encastrés, mono-écouteurs)</t>
  </si>
  <si>
    <t xml:space="preserve">pose et raccordement de:
BAES blocs de secours et Réglette éclairage évacuation </t>
  </si>
  <si>
    <t>II.5</t>
  </si>
  <si>
    <t>MATERIEL</t>
  </si>
  <si>
    <t xml:space="preserve">
Projecteur focalisable complémentaire</t>
  </si>
  <si>
    <t>Fourniture, pose:
Projecteur LED focalisable  type BEACON Muse II 21W, Blanc , ou équivalent - Optique ajustable entre 8° et 55°. Température de couleur 4000K Blanc neutre, IRC97,  Gradation potentiomètre – compris Volets  + porte-filtre, et adaptateur pour rail triphasé compatible avec les rails existants Coloris blanc
L’entreprise a sa charge la sécurisation individuelle de chaque projecteur comme indiqué dans l’annexe 3 du présent CCTP.</t>
  </si>
  <si>
    <t>Alimentations électrique dans mobiliers/vitrines</t>
  </si>
  <si>
    <t>pose et raccordement de:
Alimentations électriques dans mobiliers (vitrines)</t>
  </si>
  <si>
    <t xml:space="preserve">pose et raccordement de:
Alimentations électriques de rails Piccolo Loupi basse tension du musée, pour intégration dans mobilier </t>
  </si>
  <si>
    <t xml:space="preserve">Rail de type R01
</t>
  </si>
  <si>
    <t xml:space="preserve">Fourniture, pose et raccordement </t>
  </si>
  <si>
    <t xml:space="preserve">Rail de type R02
</t>
  </si>
  <si>
    <t xml:space="preserve">Rail de type R03
</t>
  </si>
  <si>
    <t>Projecteur cadreur complémentaire de type P01</t>
  </si>
  <si>
    <t>Fourniture et pose</t>
  </si>
  <si>
    <t>Gobo</t>
  </si>
  <si>
    <t>Mini projecteur de type P05</t>
  </si>
  <si>
    <t>Profilé Led de type L01</t>
  </si>
  <si>
    <t>Profilé Led de type L02</t>
  </si>
  <si>
    <t>Feuille LEE</t>
  </si>
  <si>
    <t>Feuille Zircon</t>
  </si>
  <si>
    <t>Rouleau Rosco</t>
  </si>
  <si>
    <t>fourniture d'une feuille  de gélatine LEE, hors gamme Zircon, polarisant ou réflecteurs</t>
  </si>
  <si>
    <t>fourniture d'une feuille de gélatine LEE Zircon</t>
  </si>
  <si>
    <t>fourniture d'un rouleau de gélatine Rosco Supergel</t>
  </si>
  <si>
    <t>II.3</t>
  </si>
  <si>
    <t>II.4</t>
  </si>
  <si>
    <t>III.1</t>
  </si>
  <si>
    <t>III.2</t>
  </si>
  <si>
    <t>III.3</t>
  </si>
  <si>
    <t>Fourniture pose et raccordement de mini encastré de type Es01</t>
  </si>
  <si>
    <t>I</t>
  </si>
  <si>
    <t xml:space="preserve">I.1. </t>
  </si>
  <si>
    <t xml:space="preserve">I.2 </t>
  </si>
  <si>
    <t>I.3</t>
  </si>
  <si>
    <t>I.4</t>
  </si>
  <si>
    <t>I.5</t>
  </si>
  <si>
    <t>II.1</t>
  </si>
  <si>
    <t>II.2</t>
  </si>
  <si>
    <t>II.6</t>
  </si>
  <si>
    <t>II.7</t>
  </si>
  <si>
    <t>II.8</t>
  </si>
  <si>
    <t>II.9</t>
  </si>
  <si>
    <t>II.10</t>
  </si>
  <si>
    <t>IV.1</t>
  </si>
  <si>
    <t>IV.2</t>
  </si>
  <si>
    <t>IV.3</t>
  </si>
  <si>
    <t>IV.4</t>
  </si>
  <si>
    <t>IV.5</t>
  </si>
  <si>
    <t>IV.6</t>
  </si>
  <si>
    <t>IV.7</t>
  </si>
  <si>
    <t>IV.8</t>
  </si>
  <si>
    <t>IV.9</t>
  </si>
  <si>
    <t xml:space="preserve">Total </t>
  </si>
  <si>
    <t>2</t>
  </si>
  <si>
    <t>4 ml</t>
  </si>
  <si>
    <t>0,5 ml</t>
  </si>
  <si>
    <r>
      <t xml:space="preserve">ACCORD-CADRE n°26MPROG04
LOT 2 — ELECTRICITE ET ECLAIRAGE
</t>
    </r>
    <r>
      <rPr>
        <i/>
        <sz val="26"/>
        <color rgb="FF666666"/>
        <rFont val="Calibri"/>
        <family val="2"/>
      </rPr>
      <t xml:space="preserve">Profondeurs
</t>
    </r>
    <r>
      <rPr>
        <sz val="26"/>
        <color rgb="FF666666"/>
        <rFont val="Calibri"/>
        <family val="2"/>
      </rPr>
      <t>Détail quantitatif estimatif (DQE) </t>
    </r>
  </si>
  <si>
    <t>INTITULE</t>
  </si>
  <si>
    <t>Prix unitaire HT</t>
  </si>
  <si>
    <t>MONTANT TOTAL HT</t>
  </si>
  <si>
    <t>MONTANT 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</si>
</sst>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quot;   &quot;;\-#,##0&quot;   &quot;;&quot; -&quot;#&quot;   &quot;"/>
    <numFmt numFmtId="165" formatCode="#,##0.00&quot; €&quot;"/>
    <numFmt numFmtId="166" formatCode="\ #,##0.00&quot;  € &quot;;&quot; (&quot;#,##0.00&quot;) € &quot;;&quot; -&quot;#&quot;  € &quot;;@\ "/>
    <numFmt numFmtId="167" formatCode="#,##0.00\ [$€-40C];[Red]\-#,##0.00\ [$€-40C]"/>
  </numFmts>
  <fonts count="17" x14ac:knownFonts="1">
    <font>
      <sz val="10"/>
      <name val="Arial"/>
      <family val="2"/>
      <charset val="204"/>
    </font>
    <font>
      <sz val="11"/>
      <name val="Calibri"/>
      <family val="2"/>
    </font>
    <font>
      <sz val="8"/>
      <name val="Arial"/>
      <family val="2"/>
      <charset val="204"/>
    </font>
    <font>
      <sz val="11"/>
      <color indexed="8"/>
      <name val="Calibri"/>
      <family val="2"/>
    </font>
    <font>
      <b/>
      <sz val="11"/>
      <color indexed="8"/>
      <name val="Calibri"/>
      <family val="2"/>
    </font>
    <font>
      <sz val="26"/>
      <color indexed="54"/>
      <name val="Calibri"/>
      <family val="2"/>
    </font>
    <font>
      <sz val="13"/>
      <color indexed="55"/>
      <name val="Calibri"/>
      <family val="2"/>
    </font>
    <font>
      <sz val="10.5"/>
      <color indexed="8"/>
      <name val="Calibri"/>
      <family val="2"/>
    </font>
    <font>
      <sz val="10"/>
      <name val="Calibri"/>
      <family val="2"/>
    </font>
    <font>
      <b/>
      <sz val="10"/>
      <name val="Calibri"/>
      <family val="2"/>
    </font>
    <font>
      <u/>
      <sz val="10"/>
      <color theme="10"/>
      <name val="Arial"/>
      <family val="2"/>
      <charset val="204"/>
    </font>
    <font>
      <u/>
      <sz val="10"/>
      <color theme="11"/>
      <name val="Arial"/>
      <family val="2"/>
      <charset val="204"/>
    </font>
    <font>
      <sz val="10"/>
      <color theme="1"/>
      <name val="Calibri"/>
      <family val="2"/>
    </font>
    <font>
      <b/>
      <sz val="10"/>
      <color theme="1"/>
      <name val="Calibri"/>
      <family val="2"/>
    </font>
    <font>
      <i/>
      <sz val="26"/>
      <color rgb="FF666666"/>
      <name val="Calibri"/>
      <family val="2"/>
    </font>
    <font>
      <b/>
      <sz val="14"/>
      <name val="Calibri"/>
      <family val="2"/>
    </font>
    <font>
      <sz val="26"/>
      <color rgb="FF666666"/>
      <name val="Calibri"/>
      <family val="2"/>
    </font>
  </fonts>
  <fills count="11">
    <fill>
      <patternFill patternType="none"/>
    </fill>
    <fill>
      <patternFill patternType="gray125"/>
    </fill>
    <fill>
      <patternFill patternType="solid">
        <fgColor indexed="9"/>
        <bgColor indexed="26"/>
      </patternFill>
    </fill>
    <fill>
      <patternFill patternType="solid">
        <fgColor theme="6"/>
        <bgColor indexed="26"/>
      </patternFill>
    </fill>
    <fill>
      <patternFill patternType="solid">
        <fgColor theme="2" tint="-0.249977111117893"/>
        <bgColor indexed="64"/>
      </patternFill>
    </fill>
    <fill>
      <patternFill patternType="solid">
        <fgColor theme="0" tint="-4.9989318521683403E-2"/>
        <bgColor indexed="9"/>
      </patternFill>
    </fill>
    <fill>
      <patternFill patternType="solid">
        <fgColor theme="4" tint="0.39997558519241921"/>
        <bgColor indexed="55"/>
      </patternFill>
    </fill>
    <fill>
      <patternFill patternType="solid">
        <fgColor theme="4" tint="0.39997558519241921"/>
        <bgColor indexed="26"/>
      </patternFill>
    </fill>
    <fill>
      <patternFill patternType="solid">
        <fgColor theme="0"/>
        <bgColor indexed="26"/>
      </patternFill>
    </fill>
    <fill>
      <patternFill patternType="solid">
        <fgColor theme="0"/>
        <bgColor indexed="64"/>
      </patternFill>
    </fill>
    <fill>
      <patternFill patternType="solid">
        <fgColor theme="4" tint="0.39997558519241921"/>
        <bgColor indexed="64"/>
      </patternFill>
    </fill>
  </fills>
  <borders count="14">
    <border>
      <left/>
      <right/>
      <top/>
      <bottom/>
      <diagonal/>
    </border>
    <border>
      <left style="thin">
        <color indexed="9"/>
      </left>
      <right style="thin">
        <color indexed="9"/>
      </right>
      <top style="thin">
        <color indexed="9"/>
      </top>
      <bottom style="thin">
        <color indexed="9"/>
      </bottom>
      <diagonal/>
    </border>
    <border>
      <left style="thin">
        <color indexed="9"/>
      </left>
      <right/>
      <top/>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166" fontId="1" fillId="0" borderId="0" applyFill="0" applyBorder="0" applyProtection="0"/>
    <xf numFmtId="0" fontId="1" fillId="0" borderId="0" applyNumberFormat="0" applyFill="0" applyBorder="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81">
    <xf numFmtId="0" fontId="0" fillId="0" borderId="0" xfId="0"/>
    <xf numFmtId="0" fontId="1" fillId="0" borderId="0" xfId="2"/>
    <xf numFmtId="49" fontId="7" fillId="3" borderId="1" xfId="2" applyNumberFormat="1" applyFont="1" applyFill="1" applyBorder="1" applyAlignment="1" applyProtection="1">
      <alignment horizontal="center" vertical="center" wrapText="1"/>
    </xf>
    <xf numFmtId="49" fontId="8" fillId="3" borderId="1" xfId="2" applyNumberFormat="1" applyFont="1" applyFill="1" applyBorder="1" applyAlignment="1" applyProtection="1">
      <alignment horizontal="center" vertical="center" wrapText="1"/>
    </xf>
    <xf numFmtId="49" fontId="7" fillId="2" borderId="2" xfId="2" applyNumberFormat="1" applyFont="1" applyFill="1" applyBorder="1" applyAlignment="1" applyProtection="1">
      <alignment horizontal="center" vertical="center" wrapText="1"/>
    </xf>
    <xf numFmtId="49" fontId="8" fillId="2" borderId="0" xfId="2" applyNumberFormat="1" applyFont="1" applyFill="1" applyBorder="1" applyAlignment="1" applyProtection="1">
      <alignment horizontal="center" vertical="center" wrapText="1"/>
    </xf>
    <xf numFmtId="164" fontId="8" fillId="2" borderId="0" xfId="2" applyNumberFormat="1" applyFont="1" applyFill="1" applyBorder="1" applyAlignment="1" applyProtection="1">
      <alignment horizontal="center" vertical="center" wrapText="1"/>
    </xf>
    <xf numFmtId="0" fontId="8" fillId="0" borderId="0" xfId="0" applyFont="1"/>
    <xf numFmtId="0" fontId="1" fillId="0" borderId="0" xfId="2" applyFill="1" applyBorder="1" applyProtection="1"/>
    <xf numFmtId="0" fontId="1" fillId="0" borderId="0" xfId="2" applyAlignment="1">
      <alignment vertical="center" wrapText="1"/>
    </xf>
    <xf numFmtId="0" fontId="8" fillId="2" borderId="3" xfId="2" applyFont="1" applyFill="1" applyBorder="1" applyAlignment="1" applyProtection="1">
      <alignment horizontal="center" vertical="center" wrapText="1"/>
    </xf>
    <xf numFmtId="0" fontId="1" fillId="4" borderId="2" xfId="2" applyFill="1" applyBorder="1" applyAlignment="1">
      <alignment horizontal="center" vertical="center"/>
    </xf>
    <xf numFmtId="0" fontId="1" fillId="4" borderId="0" xfId="2" applyFill="1" applyBorder="1" applyAlignment="1">
      <alignment horizontal="center" vertical="center"/>
    </xf>
    <xf numFmtId="167" fontId="8" fillId="2" borderId="4" xfId="1" applyNumberFormat="1" applyFont="1" applyFill="1" applyBorder="1" applyAlignment="1">
      <alignment horizontal="center" vertical="center" wrapText="1"/>
    </xf>
    <xf numFmtId="167" fontId="8" fillId="2" borderId="4" xfId="2" applyNumberFormat="1" applyFont="1" applyFill="1" applyBorder="1" applyAlignment="1">
      <alignment horizontal="center" vertical="center" wrapText="1"/>
    </xf>
    <xf numFmtId="49" fontId="9" fillId="2" borderId="4" xfId="2" applyNumberFormat="1" applyFont="1" applyFill="1" applyBorder="1" applyAlignment="1">
      <alignment horizontal="center" vertical="center" wrapText="1"/>
    </xf>
    <xf numFmtId="49" fontId="9" fillId="7" borderId="0" xfId="2" applyNumberFormat="1" applyFont="1" applyFill="1" applyBorder="1" applyAlignment="1" applyProtection="1">
      <alignment horizontal="center" vertical="center" wrapText="1"/>
    </xf>
    <xf numFmtId="164" fontId="8" fillId="7" borderId="0" xfId="2" applyNumberFormat="1" applyFont="1" applyFill="1" applyBorder="1" applyAlignment="1" applyProtection="1">
      <alignment horizontal="center" vertical="center" wrapText="1"/>
    </xf>
    <xf numFmtId="49" fontId="13" fillId="7" borderId="0" xfId="2" applyNumberFormat="1" applyFont="1" applyFill="1" applyBorder="1" applyAlignment="1" applyProtection="1">
      <alignment horizontal="center" vertical="center" wrapText="1"/>
    </xf>
    <xf numFmtId="164" fontId="12" fillId="7" borderId="0" xfId="2" applyNumberFormat="1" applyFont="1" applyFill="1" applyBorder="1" applyAlignment="1" applyProtection="1">
      <alignment horizontal="center" vertical="center" wrapText="1"/>
    </xf>
    <xf numFmtId="49" fontId="9" fillId="2" borderId="4" xfId="2" applyNumberFormat="1" applyFont="1" applyFill="1" applyBorder="1" applyAlignment="1" applyProtection="1">
      <alignment horizontal="center" vertical="center" wrapText="1"/>
    </xf>
    <xf numFmtId="49" fontId="7" fillId="2" borderId="4" xfId="2" applyNumberFormat="1" applyFont="1" applyFill="1" applyBorder="1" applyAlignment="1" applyProtection="1">
      <alignment horizontal="center" vertical="center" wrapText="1"/>
    </xf>
    <xf numFmtId="0" fontId="1" fillId="0" borderId="0" xfId="0" applyFont="1"/>
    <xf numFmtId="49" fontId="9" fillId="2" borderId="5" xfId="2" applyNumberFormat="1" applyFont="1" applyFill="1" applyBorder="1" applyAlignment="1" applyProtection="1">
      <alignment horizontal="center" vertical="center" wrapText="1"/>
    </xf>
    <xf numFmtId="49" fontId="9" fillId="2" borderId="5" xfId="2" applyNumberFormat="1" applyFont="1" applyFill="1" applyBorder="1" applyAlignment="1" applyProtection="1">
      <alignment vertical="center" wrapText="1"/>
    </xf>
    <xf numFmtId="49" fontId="9" fillId="2" borderId="5" xfId="2" applyNumberFormat="1" applyFont="1" applyFill="1" applyBorder="1" applyAlignment="1" applyProtection="1">
      <alignment horizontal="left" vertical="center" wrapText="1"/>
    </xf>
    <xf numFmtId="49" fontId="8" fillId="2" borderId="5" xfId="2" applyNumberFormat="1" applyFont="1" applyFill="1" applyBorder="1" applyAlignment="1" applyProtection="1">
      <alignment vertical="center" wrapText="1"/>
    </xf>
    <xf numFmtId="49" fontId="8" fillId="2" borderId="5" xfId="2" applyNumberFormat="1" applyFont="1" applyFill="1" applyBorder="1" applyAlignment="1" applyProtection="1">
      <alignment horizontal="left" vertical="center" wrapText="1"/>
    </xf>
    <xf numFmtId="49" fontId="8" fillId="2" borderId="5" xfId="2" applyNumberFormat="1" applyFont="1" applyFill="1" applyBorder="1" applyAlignment="1" applyProtection="1">
      <alignment horizontal="center" vertical="center"/>
    </xf>
    <xf numFmtId="49" fontId="13" fillId="7" borderId="5" xfId="2" applyNumberFormat="1" applyFont="1" applyFill="1" applyBorder="1" applyAlignment="1" applyProtection="1">
      <alignment horizontal="center" vertical="center" wrapText="1"/>
    </xf>
    <xf numFmtId="49" fontId="8" fillId="0" borderId="5" xfId="2" applyNumberFormat="1" applyFont="1" applyFill="1" applyBorder="1" applyAlignment="1" applyProtection="1">
      <alignment vertical="center" wrapText="1"/>
    </xf>
    <xf numFmtId="49" fontId="8" fillId="0" borderId="5" xfId="2" applyNumberFormat="1" applyFont="1" applyFill="1" applyBorder="1" applyAlignment="1" applyProtection="1">
      <alignment horizontal="center" vertical="center"/>
    </xf>
    <xf numFmtId="49" fontId="9" fillId="0" borderId="5" xfId="2" applyNumberFormat="1" applyFont="1" applyFill="1" applyBorder="1" applyAlignment="1" applyProtection="1">
      <alignment vertical="center" wrapText="1"/>
    </xf>
    <xf numFmtId="49" fontId="8" fillId="2" borderId="4" xfId="2" applyNumberFormat="1" applyFont="1" applyFill="1" applyBorder="1" applyAlignment="1" applyProtection="1">
      <alignment horizontal="center" vertical="center" wrapText="1"/>
    </xf>
    <xf numFmtId="0" fontId="8" fillId="2" borderId="4" xfId="2" applyFont="1" applyFill="1" applyBorder="1" applyAlignment="1" applyProtection="1">
      <alignment horizontal="center" vertical="center" wrapText="1"/>
    </xf>
    <xf numFmtId="49" fontId="9" fillId="0" borderId="5" xfId="2" applyNumberFormat="1" applyFont="1" applyFill="1" applyBorder="1" applyAlignment="1" applyProtection="1">
      <alignment horizontal="left" vertical="center" wrapText="1"/>
    </xf>
    <xf numFmtId="49" fontId="9" fillId="8" borderId="5" xfId="2" applyNumberFormat="1" applyFont="1" applyFill="1" applyBorder="1" applyAlignment="1" applyProtection="1">
      <alignment horizontal="center" vertical="center" wrapText="1"/>
    </xf>
    <xf numFmtId="49" fontId="9" fillId="8" borderId="5" xfId="2" applyNumberFormat="1" applyFont="1" applyFill="1" applyBorder="1" applyAlignment="1" applyProtection="1">
      <alignment horizontal="left" vertical="center" wrapText="1"/>
    </xf>
    <xf numFmtId="49" fontId="8" fillId="8" borderId="5" xfId="2" applyNumberFormat="1" applyFont="1" applyFill="1" applyBorder="1" applyAlignment="1" applyProtection="1">
      <alignment horizontal="left" vertical="center" wrapText="1"/>
    </xf>
    <xf numFmtId="49" fontId="8" fillId="8" borderId="5" xfId="2" applyNumberFormat="1" applyFont="1" applyFill="1" applyBorder="1" applyAlignment="1" applyProtection="1">
      <alignment horizontal="center" vertical="center"/>
    </xf>
    <xf numFmtId="167" fontId="8" fillId="8" borderId="4" xfId="1" applyNumberFormat="1" applyFont="1" applyFill="1" applyBorder="1" applyAlignment="1">
      <alignment horizontal="center" vertical="center" wrapText="1"/>
    </xf>
    <xf numFmtId="167" fontId="8" fillId="8" borderId="4" xfId="2" applyNumberFormat="1" applyFont="1" applyFill="1" applyBorder="1" applyAlignment="1">
      <alignment horizontal="center" vertical="center" wrapText="1"/>
    </xf>
    <xf numFmtId="49" fontId="9" fillId="9" borderId="0" xfId="2" applyNumberFormat="1" applyFont="1" applyFill="1" applyBorder="1" applyAlignment="1" applyProtection="1">
      <alignment vertical="center" wrapText="1"/>
    </xf>
    <xf numFmtId="49" fontId="8" fillId="9" borderId="5" xfId="2" applyNumberFormat="1" applyFont="1" applyFill="1" applyBorder="1" applyAlignment="1" applyProtection="1">
      <alignment vertical="center" wrapText="1"/>
    </xf>
    <xf numFmtId="0" fontId="1" fillId="0" borderId="5" xfId="2" applyBorder="1"/>
    <xf numFmtId="49" fontId="9" fillId="2" borderId="0" xfId="2" applyNumberFormat="1" applyFont="1" applyFill="1" applyBorder="1" applyAlignment="1" applyProtection="1">
      <alignment horizontal="left" vertical="center" wrapText="1"/>
    </xf>
    <xf numFmtId="49" fontId="8" fillId="2" borderId="0" xfId="2" applyNumberFormat="1" applyFont="1" applyFill="1" applyBorder="1" applyAlignment="1" applyProtection="1">
      <alignment horizontal="left" vertical="center" wrapText="1"/>
    </xf>
    <xf numFmtId="0" fontId="1" fillId="10" borderId="0" xfId="2" applyFill="1" applyBorder="1" applyProtection="1"/>
    <xf numFmtId="0" fontId="1" fillId="10" borderId="0" xfId="2" applyFill="1" applyAlignment="1">
      <alignment vertical="center" wrapText="1"/>
    </xf>
    <xf numFmtId="0" fontId="1" fillId="10" borderId="0" xfId="2" applyFill="1"/>
    <xf numFmtId="49" fontId="8" fillId="2" borderId="6" xfId="2" applyNumberFormat="1" applyFont="1" applyFill="1" applyBorder="1" applyAlignment="1" applyProtection="1">
      <alignment horizontal="center" vertical="center"/>
    </xf>
    <xf numFmtId="167" fontId="8" fillId="2" borderId="7" xfId="1" applyNumberFormat="1" applyFont="1" applyFill="1" applyBorder="1" applyAlignment="1">
      <alignment horizontal="center" vertical="center" wrapText="1"/>
    </xf>
    <xf numFmtId="167" fontId="8" fillId="2" borderId="7" xfId="2" applyNumberFormat="1" applyFont="1" applyFill="1" applyBorder="1" applyAlignment="1">
      <alignment horizontal="center" vertical="center" wrapText="1"/>
    </xf>
    <xf numFmtId="165" fontId="1" fillId="6" borderId="5" xfId="2" applyNumberFormat="1" applyFill="1" applyBorder="1" applyAlignment="1">
      <alignment horizontal="center" vertical="center" wrapText="1"/>
    </xf>
    <xf numFmtId="165" fontId="3" fillId="6" borderId="5" xfId="2" applyNumberFormat="1" applyFont="1" applyFill="1" applyBorder="1" applyAlignment="1">
      <alignment horizontal="center" vertical="center" wrapText="1"/>
    </xf>
    <xf numFmtId="49" fontId="8" fillId="9" borderId="0" xfId="2" applyNumberFormat="1" applyFont="1" applyFill="1" applyBorder="1" applyAlignment="1" applyProtection="1">
      <alignment vertical="center" wrapText="1"/>
    </xf>
    <xf numFmtId="49" fontId="9" fillId="7" borderId="8" xfId="2" applyNumberFormat="1" applyFont="1" applyFill="1" applyBorder="1" applyAlignment="1" applyProtection="1">
      <alignment horizontal="center" vertical="center" wrapText="1"/>
    </xf>
    <xf numFmtId="49" fontId="9" fillId="2" borderId="0" xfId="2" applyNumberFormat="1" applyFont="1" applyFill="1" applyBorder="1" applyAlignment="1" applyProtection="1">
      <alignment horizontal="center" vertical="center" wrapText="1"/>
    </xf>
    <xf numFmtId="49" fontId="9" fillId="9" borderId="5" xfId="2" applyNumberFormat="1" applyFont="1" applyFill="1" applyBorder="1" applyAlignment="1" applyProtection="1">
      <alignment vertical="center" wrapText="1"/>
    </xf>
    <xf numFmtId="49" fontId="9" fillId="8" borderId="0" xfId="2" applyNumberFormat="1" applyFont="1" applyFill="1" applyBorder="1" applyAlignment="1" applyProtection="1">
      <alignment horizontal="center" vertical="center" wrapText="1"/>
    </xf>
    <xf numFmtId="165" fontId="4" fillId="0" borderId="0" xfId="2" applyNumberFormat="1" applyFont="1" applyFill="1" applyBorder="1" applyAlignment="1">
      <alignment horizontal="right" vertical="center" wrapText="1"/>
    </xf>
    <xf numFmtId="165" fontId="1" fillId="0" borderId="0" xfId="2" applyNumberFormat="1" applyFill="1" applyBorder="1" applyAlignment="1">
      <alignment horizontal="center" vertical="center" wrapText="1"/>
    </xf>
    <xf numFmtId="165" fontId="3" fillId="0" borderId="0" xfId="2" applyNumberFormat="1" applyFont="1" applyFill="1" applyBorder="1" applyAlignment="1">
      <alignment horizontal="center" vertical="center" wrapText="1"/>
    </xf>
    <xf numFmtId="49" fontId="8" fillId="0" borderId="0" xfId="2" applyNumberFormat="1" applyFont="1" applyFill="1" applyBorder="1" applyAlignment="1" applyProtection="1">
      <alignment vertical="center" wrapText="1"/>
    </xf>
    <xf numFmtId="165" fontId="4" fillId="0" borderId="0" xfId="2" applyNumberFormat="1" applyFont="1" applyFill="1" applyAlignment="1">
      <alignment horizontal="right" vertical="center" wrapText="1"/>
    </xf>
    <xf numFmtId="165" fontId="1" fillId="0" borderId="0" xfId="2" applyNumberFormat="1" applyFill="1" applyAlignment="1">
      <alignment horizontal="center" vertical="center" wrapText="1"/>
    </xf>
    <xf numFmtId="49" fontId="8" fillId="9" borderId="6" xfId="2" applyNumberFormat="1" applyFont="1" applyFill="1" applyBorder="1" applyAlignment="1" applyProtection="1">
      <alignment horizontal="center" vertical="center"/>
    </xf>
    <xf numFmtId="167" fontId="8" fillId="8" borderId="10" xfId="1" applyNumberFormat="1" applyFont="1" applyFill="1" applyBorder="1" applyAlignment="1">
      <alignment horizontal="center" vertical="center" wrapText="1"/>
    </xf>
    <xf numFmtId="167" fontId="8" fillId="8" borderId="7" xfId="2" applyNumberFormat="1" applyFont="1" applyFill="1" applyBorder="1" applyAlignment="1">
      <alignment horizontal="center" vertical="center" wrapText="1"/>
    </xf>
    <xf numFmtId="0" fontId="8" fillId="2" borderId="0" xfId="2" applyFont="1" applyFill="1" applyBorder="1" applyAlignment="1" applyProtection="1">
      <alignment horizontal="center" vertical="center" wrapText="1"/>
    </xf>
    <xf numFmtId="49" fontId="8" fillId="2" borderId="9" xfId="2" applyNumberFormat="1" applyFont="1" applyFill="1" applyBorder="1" applyAlignment="1" applyProtection="1">
      <alignment horizontal="center" vertical="center" wrapText="1"/>
    </xf>
    <xf numFmtId="165" fontId="3" fillId="0" borderId="0" xfId="2" applyNumberFormat="1" applyFont="1" applyFill="1" applyAlignment="1">
      <alignment horizontal="center" vertical="center" wrapText="1"/>
    </xf>
    <xf numFmtId="0" fontId="8" fillId="2" borderId="11" xfId="2" applyFont="1" applyFill="1" applyBorder="1" applyAlignment="1" applyProtection="1">
      <alignment horizontal="center" vertical="center" wrapText="1"/>
    </xf>
    <xf numFmtId="0" fontId="15" fillId="10" borderId="5" xfId="2" applyFont="1" applyFill="1" applyBorder="1" applyAlignment="1">
      <alignment horizontal="center" vertical="center" wrapText="1"/>
    </xf>
    <xf numFmtId="165" fontId="4" fillId="6" borderId="12" xfId="2" applyNumberFormat="1" applyFont="1" applyFill="1" applyBorder="1" applyAlignment="1">
      <alignment horizontal="center" vertical="center" wrapText="1"/>
    </xf>
    <xf numFmtId="165" fontId="4" fillId="6" borderId="13" xfId="2" applyNumberFormat="1" applyFont="1" applyFill="1" applyBorder="1" applyAlignment="1">
      <alignment horizontal="center" vertical="center" wrapText="1"/>
    </xf>
    <xf numFmtId="165" fontId="4" fillId="6" borderId="5" xfId="2" applyNumberFormat="1" applyFont="1" applyFill="1" applyBorder="1" applyAlignment="1">
      <alignment horizontal="right" vertical="center" wrapText="1"/>
    </xf>
    <xf numFmtId="49" fontId="5" fillId="5" borderId="2" xfId="2" applyNumberFormat="1" applyFont="1" applyFill="1" applyBorder="1" applyAlignment="1" applyProtection="1">
      <alignment horizontal="center" vertical="center" wrapText="1"/>
    </xf>
    <xf numFmtId="49" fontId="5" fillId="5" borderId="0" xfId="2" applyNumberFormat="1" applyFont="1" applyFill="1" applyBorder="1" applyAlignment="1" applyProtection="1">
      <alignment horizontal="center" vertical="center" wrapText="1"/>
    </xf>
    <xf numFmtId="49" fontId="6" fillId="2" borderId="2" xfId="2" applyNumberFormat="1" applyFont="1" applyFill="1" applyBorder="1" applyAlignment="1" applyProtection="1">
      <alignment horizontal="center" vertical="center" wrapText="1"/>
    </xf>
    <xf numFmtId="49" fontId="6" fillId="2" borderId="0" xfId="2" applyNumberFormat="1" applyFont="1" applyFill="1" applyBorder="1" applyAlignment="1" applyProtection="1">
      <alignment horizontal="center" vertical="center" wrapText="1"/>
    </xf>
  </cellXfs>
  <cellStyles count="7">
    <cellStyle name="Excel Built-in Normal" xfId="2" xr:uid="{00000000-0005-0000-0000-000000000000}"/>
    <cellStyle name="Lien hypertexte" xfId="3" builtinId="8" hidden="1"/>
    <cellStyle name="Lien hypertexte" xfId="5" builtinId="8" hidden="1"/>
    <cellStyle name="Lien hypertexte visité" xfId="4" builtinId="9" hidden="1"/>
    <cellStyle name="Lien hypertexte visité" xfId="6" builtinId="9" hidden="1"/>
    <cellStyle name="Monétaire" xfId="1" builtinId="4"/>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6666"/>
      <rgbColor rgb="009999FF"/>
      <rgbColor rgb="00993366"/>
      <rgbColor rgb="00EEEEE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CC9999"/>
      <rgbColor rgb="00CC99FF"/>
      <rgbColor rgb="00FFCC99"/>
      <rgbColor rgb="003366FF"/>
      <rgbColor rgb="0033CCCC"/>
      <rgbColor rgb="0099CC00"/>
      <rgbColor rgb="00FFCC00"/>
      <rgbColor rgb="00FF9900"/>
      <rgbColor rgb="00FF6600"/>
      <rgbColor rgb="00666666"/>
      <rgbColor rgb="00999999"/>
      <rgbColor rgb="00003366"/>
      <rgbColor rgb="00339966"/>
      <rgbColor rgb="00003300"/>
      <rgbColor rgb="001A1A1A"/>
      <rgbColor rgb="00993300"/>
      <rgbColor rgb="00993366"/>
      <rgbColor rgb="00333399"/>
      <rgbColor rgb="00333333"/>
    </indexedColors>
    <mruColors>
      <color rgb="FFFF0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I47"/>
  <sheetViews>
    <sheetView showGridLines="0" tabSelected="1" zoomScale="60" zoomScaleNormal="60" zoomScaleSheetLayoutView="50" zoomScalePageLayoutView="60" workbookViewId="0">
      <selection activeCell="M7" sqref="M7"/>
    </sheetView>
  </sheetViews>
  <sheetFormatPr baseColWidth="10" defaultColWidth="10.6640625" defaultRowHeight="15" customHeight="1" x14ac:dyDescent="0.3"/>
  <cols>
    <col min="1" max="1" width="15.6640625" style="8" customWidth="1"/>
    <col min="2" max="2" width="35.44140625" style="8" customWidth="1"/>
    <col min="3" max="3" width="53.109375" style="8" customWidth="1"/>
    <col min="4" max="4" width="6.6640625" style="8" customWidth="1"/>
    <col min="5" max="5" width="39.33203125" style="9" customWidth="1"/>
    <col min="6" max="6" width="21.6640625" style="1" customWidth="1"/>
    <col min="7" max="7" width="23.6640625" style="1" customWidth="1"/>
    <col min="8" max="8" width="33.109375" style="1" customWidth="1"/>
    <col min="9" max="16384" width="10.6640625" style="1"/>
  </cols>
  <sheetData>
    <row r="1" spans="1:8" ht="151.19999999999999" customHeight="1" x14ac:dyDescent="0.3">
      <c r="A1" s="77" t="s">
        <v>82</v>
      </c>
      <c r="B1" s="78"/>
      <c r="C1" s="78"/>
      <c r="D1" s="78"/>
      <c r="E1" s="78"/>
      <c r="F1" s="78"/>
      <c r="G1" s="78"/>
      <c r="H1" s="78"/>
    </row>
    <row r="2" spans="1:8" ht="88.5" customHeight="1" x14ac:dyDescent="0.3">
      <c r="A2" s="79" t="s">
        <v>0</v>
      </c>
      <c r="B2" s="80"/>
      <c r="C2" s="80"/>
      <c r="D2" s="80"/>
      <c r="E2" s="80"/>
      <c r="F2" s="80"/>
      <c r="G2" s="80"/>
      <c r="H2" s="80"/>
    </row>
    <row r="3" spans="1:8" ht="45" customHeight="1" x14ac:dyDescent="0.3">
      <c r="A3" s="2"/>
      <c r="B3" s="3" t="s">
        <v>83</v>
      </c>
      <c r="C3" s="3" t="s">
        <v>5</v>
      </c>
      <c r="D3" s="3" t="s">
        <v>1</v>
      </c>
      <c r="E3" s="11" t="s">
        <v>84</v>
      </c>
      <c r="F3" s="12" t="s">
        <v>85</v>
      </c>
      <c r="G3" s="12" t="s">
        <v>2</v>
      </c>
      <c r="H3" s="12" t="s">
        <v>86</v>
      </c>
    </row>
    <row r="4" spans="1:8" ht="17.25" customHeight="1" x14ac:dyDescent="0.3">
      <c r="A4" s="4"/>
      <c r="B4" s="5"/>
      <c r="C4" s="6"/>
      <c r="D4" s="7"/>
      <c r="E4" s="1"/>
    </row>
    <row r="5" spans="1:8" ht="49.2" customHeight="1" x14ac:dyDescent="0.3">
      <c r="A5" s="29" t="s">
        <v>56</v>
      </c>
      <c r="B5" s="18" t="s">
        <v>6</v>
      </c>
      <c r="C5" s="19"/>
      <c r="D5" s="47"/>
      <c r="E5" s="48"/>
      <c r="F5" s="49"/>
      <c r="G5" s="49"/>
      <c r="H5" s="49"/>
    </row>
    <row r="6" spans="1:8" ht="54.75" customHeight="1" x14ac:dyDescent="0.3">
      <c r="A6" s="23" t="s">
        <v>57</v>
      </c>
      <c r="B6" s="24" t="s">
        <v>23</v>
      </c>
      <c r="C6" s="26" t="s">
        <v>24</v>
      </c>
      <c r="D6" s="28" t="s">
        <v>4</v>
      </c>
      <c r="E6" s="13">
        <v>0</v>
      </c>
      <c r="F6" s="14">
        <f>PRODUCT(D6,E6)</f>
        <v>0</v>
      </c>
      <c r="G6" s="14">
        <f t="shared" ref="G6:G10" si="0">PRODUCT(0.2,F6)</f>
        <v>0</v>
      </c>
      <c r="H6" s="14">
        <f t="shared" ref="H6:H10" si="1">SUM(F6,G6)</f>
        <v>0</v>
      </c>
    </row>
    <row r="7" spans="1:8" ht="54.75" customHeight="1" x14ac:dyDescent="0.3">
      <c r="A7" s="36" t="s">
        <v>58</v>
      </c>
      <c r="B7" s="37" t="s">
        <v>17</v>
      </c>
      <c r="C7" s="38" t="s">
        <v>25</v>
      </c>
      <c r="D7" s="39" t="s">
        <v>4</v>
      </c>
      <c r="E7" s="40">
        <v>0</v>
      </c>
      <c r="F7" s="41">
        <f>PRODUCT(D7,E7)</f>
        <v>0</v>
      </c>
      <c r="G7" s="41">
        <f>PRODUCT(0.2,F7)</f>
        <v>0</v>
      </c>
      <c r="H7" s="41">
        <f>SUM(F7,G7)</f>
        <v>0</v>
      </c>
    </row>
    <row r="8" spans="1:8" ht="54.75" customHeight="1" x14ac:dyDescent="0.3">
      <c r="A8" s="23" t="s">
        <v>59</v>
      </c>
      <c r="B8" s="25" t="s">
        <v>31</v>
      </c>
      <c r="C8" s="27" t="s">
        <v>32</v>
      </c>
      <c r="D8" s="28" t="s">
        <v>79</v>
      </c>
      <c r="E8" s="13">
        <v>0</v>
      </c>
      <c r="F8" s="14">
        <f>PRODUCT(D8,E8)</f>
        <v>0</v>
      </c>
      <c r="G8" s="14">
        <f t="shared" si="0"/>
        <v>0</v>
      </c>
      <c r="H8" s="14">
        <f t="shared" si="1"/>
        <v>0</v>
      </c>
    </row>
    <row r="9" spans="1:8" ht="54.75" customHeight="1" x14ac:dyDescent="0.3">
      <c r="A9" s="23" t="s">
        <v>60</v>
      </c>
      <c r="B9" s="24" t="s">
        <v>16</v>
      </c>
      <c r="C9" s="26" t="s">
        <v>33</v>
      </c>
      <c r="D9" s="28" t="s">
        <v>4</v>
      </c>
      <c r="E9" s="13">
        <v>0</v>
      </c>
      <c r="F9" s="14">
        <f>PRODUCT(D9,E9)</f>
        <v>0</v>
      </c>
      <c r="G9" s="14">
        <f t="shared" si="0"/>
        <v>0</v>
      </c>
      <c r="H9" s="14">
        <f t="shared" si="1"/>
        <v>0</v>
      </c>
    </row>
    <row r="10" spans="1:8" ht="54.75" customHeight="1" x14ac:dyDescent="0.3">
      <c r="A10" s="23" t="s">
        <v>61</v>
      </c>
      <c r="B10" s="25" t="s">
        <v>18</v>
      </c>
      <c r="C10" s="27" t="s">
        <v>26</v>
      </c>
      <c r="D10" s="50" t="s">
        <v>4</v>
      </c>
      <c r="E10" s="51">
        <v>0</v>
      </c>
      <c r="F10" s="52">
        <f>PRODUCT(D10,E10)</f>
        <v>0</v>
      </c>
      <c r="G10" s="52">
        <f t="shared" si="0"/>
        <v>0</v>
      </c>
      <c r="H10" s="52">
        <f t="shared" si="1"/>
        <v>0</v>
      </c>
    </row>
    <row r="11" spans="1:8" ht="54.75" customHeight="1" x14ac:dyDescent="0.3">
      <c r="A11" s="57"/>
      <c r="B11" s="45"/>
      <c r="C11" s="46"/>
      <c r="D11" s="74" t="s">
        <v>7</v>
      </c>
      <c r="E11" s="75"/>
      <c r="F11" s="53">
        <f>SUM(F6:F10)</f>
        <v>0</v>
      </c>
      <c r="G11" s="54">
        <f>SUM(G6:G10)</f>
        <v>0</v>
      </c>
      <c r="H11" s="53">
        <f>SUM(H6:H10)</f>
        <v>0</v>
      </c>
    </row>
    <row r="12" spans="1:8" ht="54.75" customHeight="1" x14ac:dyDescent="0.3">
      <c r="A12" s="57"/>
      <c r="B12" s="45"/>
      <c r="C12" s="46"/>
      <c r="D12" s="60"/>
      <c r="E12" s="60"/>
      <c r="F12" s="61"/>
      <c r="G12" s="62"/>
      <c r="H12" s="61"/>
    </row>
    <row r="13" spans="1:8" ht="49.2" customHeight="1" x14ac:dyDescent="0.3">
      <c r="A13" s="56" t="s">
        <v>19</v>
      </c>
      <c r="B13" s="18" t="s">
        <v>28</v>
      </c>
      <c r="C13" s="19"/>
      <c r="D13" s="49"/>
      <c r="E13" s="49"/>
      <c r="F13" s="49"/>
      <c r="G13" s="49"/>
      <c r="H13" s="49"/>
    </row>
    <row r="14" spans="1:8" ht="54.75" customHeight="1" x14ac:dyDescent="0.3">
      <c r="A14" s="23" t="s">
        <v>62</v>
      </c>
      <c r="B14" s="32" t="s">
        <v>34</v>
      </c>
      <c r="C14" s="30" t="s">
        <v>35</v>
      </c>
      <c r="D14" s="31" t="s">
        <v>4</v>
      </c>
      <c r="E14" s="13">
        <v>0</v>
      </c>
      <c r="F14" s="14">
        <f t="shared" ref="F14:F23" si="2">PRODUCT(D14,E14)</f>
        <v>0</v>
      </c>
      <c r="G14" s="14">
        <f t="shared" ref="G14:G20" si="3">PRODUCT(0.2,F14)</f>
        <v>0</v>
      </c>
      <c r="H14" s="14">
        <f t="shared" ref="H14:H20" si="4">SUM(F14,G14)</f>
        <v>0</v>
      </c>
    </row>
    <row r="15" spans="1:8" ht="72.45" customHeight="1" x14ac:dyDescent="0.3">
      <c r="A15" s="23" t="s">
        <v>63</v>
      </c>
      <c r="B15" s="32" t="s">
        <v>36</v>
      </c>
      <c r="C15" s="30" t="s">
        <v>35</v>
      </c>
      <c r="D15" s="31" t="s">
        <v>4</v>
      </c>
      <c r="E15" s="13">
        <v>0</v>
      </c>
      <c r="F15" s="14">
        <f t="shared" si="2"/>
        <v>0</v>
      </c>
      <c r="G15" s="14">
        <f>PRODUCT(0.2,F15)</f>
        <v>0</v>
      </c>
      <c r="H15" s="14">
        <f t="shared" ref="H15" si="5">SUM(F15,G15)</f>
        <v>0</v>
      </c>
    </row>
    <row r="16" spans="1:8" ht="86.55" customHeight="1" x14ac:dyDescent="0.3">
      <c r="A16" s="23" t="s">
        <v>50</v>
      </c>
      <c r="B16" s="32" t="s">
        <v>37</v>
      </c>
      <c r="C16" s="30" t="s">
        <v>35</v>
      </c>
      <c r="D16" s="31" t="s">
        <v>4</v>
      </c>
      <c r="E16" s="13">
        <v>0</v>
      </c>
      <c r="F16" s="14">
        <f t="shared" si="2"/>
        <v>0</v>
      </c>
      <c r="G16" s="14">
        <f t="shared" si="3"/>
        <v>0</v>
      </c>
      <c r="H16" s="14">
        <f t="shared" si="4"/>
        <v>0</v>
      </c>
    </row>
    <row r="17" spans="1:8" ht="86.55" customHeight="1" x14ac:dyDescent="0.3">
      <c r="A17" s="23" t="s">
        <v>51</v>
      </c>
      <c r="B17" s="32" t="s">
        <v>41</v>
      </c>
      <c r="C17" s="30" t="s">
        <v>39</v>
      </c>
      <c r="D17" s="31" t="s">
        <v>4</v>
      </c>
      <c r="E17" s="13">
        <v>0</v>
      </c>
      <c r="F17" s="14">
        <f t="shared" si="2"/>
        <v>0</v>
      </c>
      <c r="G17" s="14">
        <f t="shared" si="3"/>
        <v>0</v>
      </c>
      <c r="H17" s="14">
        <f t="shared" si="4"/>
        <v>0</v>
      </c>
    </row>
    <row r="18" spans="1:8" ht="86.55" customHeight="1" x14ac:dyDescent="0.3">
      <c r="A18" s="23" t="s">
        <v>27</v>
      </c>
      <c r="B18" s="32" t="s">
        <v>42</v>
      </c>
      <c r="C18" s="30" t="s">
        <v>35</v>
      </c>
      <c r="D18" s="31" t="s">
        <v>81</v>
      </c>
      <c r="E18" s="13">
        <v>0</v>
      </c>
      <c r="F18" s="14">
        <f t="shared" si="2"/>
        <v>0</v>
      </c>
      <c r="G18" s="14">
        <f t="shared" si="3"/>
        <v>0</v>
      </c>
      <c r="H18" s="14">
        <f t="shared" si="4"/>
        <v>0</v>
      </c>
    </row>
    <row r="19" spans="1:8" ht="86.55" customHeight="1" x14ac:dyDescent="0.3">
      <c r="A19" s="23" t="s">
        <v>64</v>
      </c>
      <c r="B19" s="32" t="s">
        <v>43</v>
      </c>
      <c r="C19" s="30" t="s">
        <v>35</v>
      </c>
      <c r="D19" s="31" t="s">
        <v>80</v>
      </c>
      <c r="E19" s="13">
        <v>0</v>
      </c>
      <c r="F19" s="14">
        <f t="shared" si="2"/>
        <v>0</v>
      </c>
      <c r="G19" s="14">
        <f t="shared" si="3"/>
        <v>0</v>
      </c>
      <c r="H19" s="14">
        <f t="shared" si="4"/>
        <v>0</v>
      </c>
    </row>
    <row r="20" spans="1:8" ht="86.55" customHeight="1" x14ac:dyDescent="0.3">
      <c r="A20" s="23" t="s">
        <v>65</v>
      </c>
      <c r="B20" s="32" t="s">
        <v>40</v>
      </c>
      <c r="C20" s="30" t="s">
        <v>39</v>
      </c>
      <c r="D20" s="31" t="s">
        <v>4</v>
      </c>
      <c r="E20" s="13">
        <v>0</v>
      </c>
      <c r="F20" s="14">
        <f t="shared" si="2"/>
        <v>0</v>
      </c>
      <c r="G20" s="14">
        <f t="shared" si="3"/>
        <v>0</v>
      </c>
      <c r="H20" s="14">
        <f t="shared" si="4"/>
        <v>0</v>
      </c>
    </row>
    <row r="21" spans="1:8" ht="111.45" customHeight="1" x14ac:dyDescent="0.3">
      <c r="A21" s="23" t="s">
        <v>66</v>
      </c>
      <c r="B21" s="32" t="s">
        <v>29</v>
      </c>
      <c r="C21" s="30" t="s">
        <v>30</v>
      </c>
      <c r="D21" s="31" t="s">
        <v>4</v>
      </c>
      <c r="E21" s="13">
        <v>0</v>
      </c>
      <c r="F21" s="14">
        <f t="shared" si="2"/>
        <v>0</v>
      </c>
      <c r="G21" s="14">
        <f t="shared" ref="G21" si="6">PRODUCT(0.2,F21)</f>
        <v>0</v>
      </c>
      <c r="H21" s="14">
        <f t="shared" ref="H21:H41" si="7">SUM(F21,G21)</f>
        <v>0</v>
      </c>
    </row>
    <row r="22" spans="1:8" ht="98.55" customHeight="1" x14ac:dyDescent="0.3">
      <c r="A22" s="23" t="s">
        <v>67</v>
      </c>
      <c r="B22" s="35" t="s">
        <v>38</v>
      </c>
      <c r="C22" s="30" t="s">
        <v>39</v>
      </c>
      <c r="D22" s="31" t="s">
        <v>4</v>
      </c>
      <c r="E22" s="13">
        <v>0</v>
      </c>
      <c r="F22" s="14">
        <f t="shared" si="2"/>
        <v>0</v>
      </c>
      <c r="G22" s="14">
        <f>PRODUCT(0.2,F22)</f>
        <v>0</v>
      </c>
      <c r="H22" s="14">
        <f t="shared" si="7"/>
        <v>0</v>
      </c>
    </row>
    <row r="23" spans="1:8" ht="98.55" customHeight="1" x14ac:dyDescent="0.3">
      <c r="A23" s="36" t="s">
        <v>68</v>
      </c>
      <c r="B23" s="58" t="s">
        <v>55</v>
      </c>
      <c r="C23" s="43" t="s">
        <v>39</v>
      </c>
      <c r="D23" s="66" t="s">
        <v>4</v>
      </c>
      <c r="E23" s="67">
        <v>0</v>
      </c>
      <c r="F23" s="68">
        <f t="shared" si="2"/>
        <v>0</v>
      </c>
      <c r="G23" s="68">
        <f>PRODUCT(0.2,F23)</f>
        <v>0</v>
      </c>
      <c r="H23" s="68">
        <f t="shared" si="7"/>
        <v>0</v>
      </c>
    </row>
    <row r="24" spans="1:8" ht="98.55" customHeight="1" x14ac:dyDescent="0.3">
      <c r="A24" s="59"/>
      <c r="B24" s="42"/>
      <c r="C24" s="55"/>
      <c r="D24" s="74" t="s">
        <v>7</v>
      </c>
      <c r="E24" s="75"/>
      <c r="F24" s="53">
        <f>SUM(F14:F23)</f>
        <v>0</v>
      </c>
      <c r="G24" s="53">
        <f>SUM(G14:G23)</f>
        <v>0</v>
      </c>
      <c r="H24" s="53">
        <f>SUM(H14:H23)</f>
        <v>0</v>
      </c>
    </row>
    <row r="25" spans="1:8" ht="98.55" customHeight="1" x14ac:dyDescent="0.3">
      <c r="A25" s="59"/>
      <c r="B25" s="42"/>
      <c r="C25" s="63"/>
      <c r="D25" s="64"/>
      <c r="E25" s="64"/>
      <c r="F25" s="65"/>
      <c r="G25" s="65"/>
      <c r="H25" s="65"/>
    </row>
    <row r="26" spans="1:8" ht="49.2" customHeight="1" x14ac:dyDescent="0.3">
      <c r="A26" s="56" t="s">
        <v>20</v>
      </c>
      <c r="B26" s="16" t="s">
        <v>21</v>
      </c>
      <c r="C26" s="17"/>
      <c r="D26" s="49"/>
      <c r="E26" s="49"/>
      <c r="F26" s="49"/>
      <c r="G26" s="49"/>
      <c r="H26" s="49"/>
    </row>
    <row r="27" spans="1:8" ht="100.2" customHeight="1" x14ac:dyDescent="0.3">
      <c r="A27" s="23" t="s">
        <v>52</v>
      </c>
      <c r="B27" s="33" t="s">
        <v>44</v>
      </c>
      <c r="C27" s="34" t="s">
        <v>47</v>
      </c>
      <c r="D27" s="28" t="s">
        <v>4</v>
      </c>
      <c r="E27" s="13">
        <v>0</v>
      </c>
      <c r="F27" s="14">
        <f>PRODUCT(D27,E27)</f>
        <v>0</v>
      </c>
      <c r="G27" s="14">
        <f>SUM((F27*20)/100)</f>
        <v>0</v>
      </c>
      <c r="H27" s="14">
        <f t="shared" si="7"/>
        <v>0</v>
      </c>
    </row>
    <row r="28" spans="1:8" ht="100.2" customHeight="1" x14ac:dyDescent="0.3">
      <c r="A28" s="23" t="s">
        <v>53</v>
      </c>
      <c r="B28" s="33" t="s">
        <v>45</v>
      </c>
      <c r="C28" s="34" t="s">
        <v>48</v>
      </c>
      <c r="D28" s="28" t="s">
        <v>4</v>
      </c>
      <c r="E28" s="13">
        <v>0</v>
      </c>
      <c r="F28" s="14">
        <f>PRODUCT(D28,E28)</f>
        <v>0</v>
      </c>
      <c r="G28" s="14">
        <f>SUM((F28*20)/100)</f>
        <v>0</v>
      </c>
      <c r="H28" s="14">
        <f t="shared" si="7"/>
        <v>0</v>
      </c>
    </row>
    <row r="29" spans="1:8" ht="100.2" customHeight="1" x14ac:dyDescent="0.3">
      <c r="A29" s="23" t="s">
        <v>54</v>
      </c>
      <c r="B29" s="70" t="s">
        <v>46</v>
      </c>
      <c r="C29" s="34" t="s">
        <v>49</v>
      </c>
      <c r="D29" s="50" t="s">
        <v>4</v>
      </c>
      <c r="E29" s="51">
        <v>0</v>
      </c>
      <c r="F29" s="52">
        <f>PRODUCT(D29,E29)</f>
        <v>0</v>
      </c>
      <c r="G29" s="52">
        <f>PRODUCT(0.2,F29)</f>
        <v>0</v>
      </c>
      <c r="H29" s="52">
        <f t="shared" si="7"/>
        <v>0</v>
      </c>
    </row>
    <row r="30" spans="1:8" ht="100.2" customHeight="1" x14ac:dyDescent="0.3">
      <c r="A30" s="57"/>
      <c r="B30" s="5"/>
      <c r="C30" s="69"/>
      <c r="D30" s="74" t="s">
        <v>7</v>
      </c>
      <c r="E30" s="75"/>
      <c r="F30" s="53">
        <f>SUM(F27:F29)</f>
        <v>0</v>
      </c>
      <c r="G30" s="54">
        <f>SUM((F30*20)/100)</f>
        <v>0</v>
      </c>
      <c r="H30" s="53">
        <f>SUM(F30,G30)</f>
        <v>0</v>
      </c>
    </row>
    <row r="31" spans="1:8" ht="100.2" customHeight="1" x14ac:dyDescent="0.3">
      <c r="A31" s="57"/>
      <c r="B31" s="5"/>
      <c r="C31" s="69"/>
      <c r="D31" s="64"/>
      <c r="E31" s="64"/>
      <c r="F31" s="65"/>
      <c r="G31" s="71"/>
      <c r="H31" s="65"/>
    </row>
    <row r="32" spans="1:8" ht="49.2" customHeight="1" x14ac:dyDescent="0.3">
      <c r="A32" s="56" t="s">
        <v>22</v>
      </c>
      <c r="B32" s="16" t="s">
        <v>3</v>
      </c>
      <c r="C32" s="17"/>
      <c r="D32" s="49"/>
      <c r="E32" s="49"/>
      <c r="F32" s="49"/>
      <c r="G32" s="49"/>
      <c r="H32" s="49"/>
    </row>
    <row r="33" spans="1:243" ht="61.95" customHeight="1" x14ac:dyDescent="0.3">
      <c r="A33" s="20" t="s">
        <v>69</v>
      </c>
      <c r="B33" s="20" t="s">
        <v>8</v>
      </c>
      <c r="C33" s="21"/>
      <c r="D33" s="10">
        <v>1</v>
      </c>
      <c r="E33" s="13">
        <v>0</v>
      </c>
      <c r="F33" s="14">
        <f t="shared" ref="F33:F41" si="8">PRODUCT(D33,E33)</f>
        <v>0</v>
      </c>
      <c r="G33" s="14">
        <f t="shared" ref="G33:G39" si="9">PRODUCT(0.2,F33)</f>
        <v>0</v>
      </c>
      <c r="H33" s="14">
        <f t="shared" si="7"/>
        <v>0</v>
      </c>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row>
    <row r="34" spans="1:243" ht="49.2" customHeight="1" x14ac:dyDescent="0.3">
      <c r="A34" s="20" t="s">
        <v>70</v>
      </c>
      <c r="B34" s="20" t="s">
        <v>9</v>
      </c>
      <c r="C34" s="21"/>
      <c r="D34" s="10">
        <v>2</v>
      </c>
      <c r="E34" s="13">
        <v>0</v>
      </c>
      <c r="F34" s="14">
        <f t="shared" si="8"/>
        <v>0</v>
      </c>
      <c r="G34" s="14">
        <f t="shared" si="9"/>
        <v>0</v>
      </c>
      <c r="H34" s="14">
        <f t="shared" si="7"/>
        <v>0</v>
      </c>
    </row>
    <row r="35" spans="1:243" ht="49.2" customHeight="1" x14ac:dyDescent="0.3">
      <c r="A35" s="20" t="s">
        <v>71</v>
      </c>
      <c r="B35" s="20" t="s">
        <v>10</v>
      </c>
      <c r="C35" s="21"/>
      <c r="D35" s="10">
        <v>1</v>
      </c>
      <c r="E35" s="13">
        <v>0</v>
      </c>
      <c r="F35" s="14">
        <f t="shared" si="8"/>
        <v>0</v>
      </c>
      <c r="G35" s="14">
        <f t="shared" si="9"/>
        <v>0</v>
      </c>
      <c r="H35" s="14">
        <f t="shared" si="7"/>
        <v>0</v>
      </c>
    </row>
    <row r="36" spans="1:243" ht="61.95" customHeight="1" x14ac:dyDescent="0.3">
      <c r="A36" s="20" t="s">
        <v>72</v>
      </c>
      <c r="B36" s="15" t="s">
        <v>11</v>
      </c>
      <c r="C36" s="21"/>
      <c r="D36" s="10">
        <v>1</v>
      </c>
      <c r="E36" s="13">
        <v>0</v>
      </c>
      <c r="F36" s="14">
        <f t="shared" si="8"/>
        <v>0</v>
      </c>
      <c r="G36" s="14">
        <f t="shared" si="9"/>
        <v>0</v>
      </c>
      <c r="H36" s="14">
        <f t="shared" si="7"/>
        <v>0</v>
      </c>
    </row>
    <row r="37" spans="1:243" ht="61.95" customHeight="1" x14ac:dyDescent="0.3">
      <c r="A37" s="20" t="s">
        <v>73</v>
      </c>
      <c r="B37" s="20" t="s">
        <v>12</v>
      </c>
      <c r="C37" s="21"/>
      <c r="D37" s="10">
        <v>1</v>
      </c>
      <c r="E37" s="13">
        <v>0</v>
      </c>
      <c r="F37" s="14">
        <f t="shared" si="8"/>
        <v>0</v>
      </c>
      <c r="G37" s="14">
        <f t="shared" si="9"/>
        <v>0</v>
      </c>
      <c r="H37" s="14">
        <f t="shared" si="7"/>
        <v>0</v>
      </c>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row>
    <row r="38" spans="1:243" ht="49.2" customHeight="1" x14ac:dyDescent="0.3">
      <c r="A38" s="20" t="s">
        <v>74</v>
      </c>
      <c r="B38" s="20" t="s">
        <v>13</v>
      </c>
      <c r="C38" s="21"/>
      <c r="D38" s="10">
        <v>2</v>
      </c>
      <c r="E38" s="13">
        <v>0</v>
      </c>
      <c r="F38" s="14">
        <f t="shared" si="8"/>
        <v>0</v>
      </c>
      <c r="G38" s="14">
        <f t="shared" si="9"/>
        <v>0</v>
      </c>
      <c r="H38" s="14">
        <f t="shared" si="7"/>
        <v>0</v>
      </c>
    </row>
    <row r="39" spans="1:243" ht="49.2" customHeight="1" x14ac:dyDescent="0.3">
      <c r="A39" s="20" t="s">
        <v>75</v>
      </c>
      <c r="B39" s="20" t="s">
        <v>14</v>
      </c>
      <c r="C39" s="21"/>
      <c r="D39" s="10">
        <v>1</v>
      </c>
      <c r="E39" s="13">
        <v>0</v>
      </c>
      <c r="F39" s="14">
        <f t="shared" si="8"/>
        <v>0</v>
      </c>
      <c r="G39" s="14">
        <f t="shared" si="9"/>
        <v>0</v>
      </c>
      <c r="H39" s="14">
        <f t="shared" si="7"/>
        <v>0</v>
      </c>
    </row>
    <row r="40" spans="1:243" ht="61.95" customHeight="1" x14ac:dyDescent="0.3">
      <c r="A40" s="20" t="s">
        <v>76</v>
      </c>
      <c r="B40" s="15" t="s">
        <v>15</v>
      </c>
      <c r="C40" s="21"/>
      <c r="D40" s="10">
        <v>1</v>
      </c>
      <c r="E40" s="13">
        <v>0</v>
      </c>
      <c r="F40" s="14">
        <f t="shared" si="8"/>
        <v>0</v>
      </c>
      <c r="G40" s="14">
        <f>PRODUCT(0.2,F40)</f>
        <v>0</v>
      </c>
      <c r="H40" s="14">
        <f t="shared" si="7"/>
        <v>0</v>
      </c>
    </row>
    <row r="41" spans="1:243" ht="61.95" customHeight="1" x14ac:dyDescent="0.3">
      <c r="A41" s="20" t="s">
        <v>77</v>
      </c>
      <c r="B41" s="15" t="s">
        <v>15</v>
      </c>
      <c r="C41" s="21"/>
      <c r="D41" s="72">
        <v>1</v>
      </c>
      <c r="E41" s="51">
        <v>0</v>
      </c>
      <c r="F41" s="52">
        <f t="shared" si="8"/>
        <v>0</v>
      </c>
      <c r="G41" s="52">
        <f>PRODUCT(0.2,F41)</f>
        <v>0</v>
      </c>
      <c r="H41" s="52">
        <f t="shared" si="7"/>
        <v>0</v>
      </c>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row>
    <row r="42" spans="1:243" ht="55.8" customHeight="1" x14ac:dyDescent="0.3">
      <c r="D42" s="76" t="s">
        <v>7</v>
      </c>
      <c r="E42" s="76"/>
      <c r="F42" s="53">
        <f>SUM(F33:F36)</f>
        <v>0</v>
      </c>
      <c r="G42" s="54">
        <f>SUM((F42*20)/100)</f>
        <v>0</v>
      </c>
      <c r="H42" s="53">
        <f>SUM(F42,G42)</f>
        <v>0</v>
      </c>
    </row>
    <row r="44" spans="1:243" ht="3.6" customHeight="1" x14ac:dyDescent="0.3">
      <c r="E44" s="1"/>
    </row>
    <row r="45" spans="1:243" ht="15" hidden="1" customHeight="1" x14ac:dyDescent="0.3"/>
    <row r="46" spans="1:243" ht="15" hidden="1" customHeight="1" x14ac:dyDescent="0.3"/>
    <row r="47" spans="1:243" ht="64.2" customHeight="1" x14ac:dyDescent="0.3">
      <c r="E47" s="73" t="s">
        <v>78</v>
      </c>
      <c r="F47" s="44"/>
      <c r="G47" s="44"/>
      <c r="H47" s="44"/>
    </row>
  </sheetData>
  <sheetProtection selectLockedCells="1" selectUnlockedCells="1"/>
  <mergeCells count="6">
    <mergeCell ref="D30:E30"/>
    <mergeCell ref="D42:E42"/>
    <mergeCell ref="A1:H1"/>
    <mergeCell ref="D24:E24"/>
    <mergeCell ref="A2:H2"/>
    <mergeCell ref="D11:E11"/>
  </mergeCells>
  <phoneticPr fontId="2" type="noConversion"/>
  <pageMargins left="0.2" right="0.2" top="0.2" bottom="0.65000000000000013" header="0.51" footer="0.2"/>
  <pageSetup paperSize="9" scale="32" firstPageNumber="0" orientation="landscape" horizontalDpi="300" verticalDpi="300" copies="2" r:id="rId1"/>
  <headerFooter alignWithMargins="0">
    <oddFooter>&amp;C&amp;12&amp;P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2 - DQE</vt:lpstr>
      <vt:lpstr>'LOT 2 - DQE'!__xlnm.Print_Area</vt:lpstr>
      <vt:lpstr>'LOT 2 - DQE'!Zone_d_impression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Karine NONNON</cp:lastModifiedBy>
  <cp:lastPrinted>2023-02-08T15:20:21Z</cp:lastPrinted>
  <dcterms:created xsi:type="dcterms:W3CDTF">2018-10-29T13:56:57Z</dcterms:created>
  <dcterms:modified xsi:type="dcterms:W3CDTF">2026-03-20T10:59:23Z</dcterms:modified>
</cp:coreProperties>
</file>